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krawczynska168\Desktop\SZACOWNIE ODZIEZ OCHRONNA 2025\"/>
    </mc:Choice>
  </mc:AlternateContent>
  <bookViews>
    <workbookView xWindow="0" yWindow="0" windowWidth="28800" windowHeight="13380"/>
  </bookViews>
  <sheets>
    <sheet name="część 3 PRZED. OCHRONY.INDIW" sheetId="1" r:id="rId1"/>
  </sheets>
  <definedNames>
    <definedName name="_edn1" localSheetId="0">'część 3 PRZED. OCHRONY.INDIW'!#REF!</definedName>
    <definedName name="_ednref1" localSheetId="0">'część 3 PRZED. OCHRONY.INDIW'!#REF!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G33" i="1" l="1"/>
  <c r="J33" i="1" s="1"/>
  <c r="I33" i="1" s="1"/>
  <c r="G32" i="1"/>
  <c r="J32" i="1" s="1"/>
  <c r="I32" i="1" s="1"/>
  <c r="G31" i="1"/>
  <c r="J31" i="1" s="1"/>
  <c r="I31" i="1" s="1"/>
  <c r="G30" i="1"/>
  <c r="J30" i="1" s="1"/>
  <c r="I30" i="1" s="1"/>
  <c r="G29" i="1"/>
  <c r="J29" i="1" s="1"/>
  <c r="I29" i="1" s="1"/>
  <c r="G28" i="1"/>
  <c r="J28" i="1" s="1"/>
  <c r="I28" i="1" s="1"/>
  <c r="G27" i="1"/>
  <c r="J27" i="1" s="1"/>
  <c r="I27" i="1" s="1"/>
  <c r="G26" i="1" l="1"/>
  <c r="J26" i="1" s="1"/>
  <c r="I26" i="1" s="1"/>
  <c r="G25" i="1"/>
  <c r="J25" i="1" s="1"/>
  <c r="I25" i="1" s="1"/>
  <c r="G24" i="1"/>
  <c r="J24" i="1" s="1"/>
  <c r="I24" i="1" s="1"/>
  <c r="G23" i="1"/>
  <c r="J23" i="1" s="1"/>
  <c r="I23" i="1" s="1"/>
  <c r="G22" i="1"/>
  <c r="J22" i="1" s="1"/>
  <c r="I22" i="1" s="1"/>
  <c r="G21" i="1"/>
  <c r="J21" i="1" s="1"/>
  <c r="I21" i="1" s="1"/>
  <c r="G20" i="1"/>
  <c r="J20" i="1" s="1"/>
  <c r="I20" i="1" s="1"/>
  <c r="G19" i="1"/>
  <c r="J19" i="1" s="1"/>
  <c r="I19" i="1" s="1"/>
  <c r="G18" i="1"/>
  <c r="J18" i="1" s="1"/>
  <c r="I18" i="1" s="1"/>
  <c r="G17" i="1"/>
  <c r="J17" i="1" s="1"/>
  <c r="I17" i="1" s="1"/>
  <c r="G16" i="1"/>
  <c r="J16" i="1" s="1"/>
  <c r="I16" i="1" s="1"/>
  <c r="G15" i="1"/>
  <c r="J15" i="1" s="1"/>
  <c r="I15" i="1" s="1"/>
  <c r="G14" i="1"/>
  <c r="J14" i="1" s="1"/>
  <c r="I14" i="1" s="1"/>
  <c r="G13" i="1"/>
  <c r="G34" i="1" l="1"/>
  <c r="J13" i="1"/>
  <c r="I13" i="1" l="1"/>
  <c r="I34" i="1" s="1"/>
</calcChain>
</file>

<file path=xl/sharedStrings.xml><?xml version="1.0" encoding="utf-8"?>
<sst xmlns="http://schemas.openxmlformats.org/spreadsheetml/2006/main" count="65" uniqueCount="48">
  <si>
    <t>FORMULARZ OFERTOWY (WARTOŚĆ SZACUNKOWA)</t>
  </si>
  <si>
    <r>
      <t xml:space="preserve">Nazwa i adres Wykonawcy </t>
    </r>
    <r>
      <rPr>
        <sz val="11"/>
        <color theme="1"/>
        <rFont val="Times New Roman"/>
        <family val="1"/>
        <charset val="238"/>
      </rPr>
      <t>(Wykonawców w przypadku oferty wspólnej)</t>
    </r>
    <r>
      <rPr>
        <b/>
        <sz val="11"/>
        <color theme="1"/>
        <rFont val="Times New Roman"/>
        <family val="1"/>
        <charset val="238"/>
      </rPr>
      <t>:</t>
    </r>
  </si>
  <si>
    <t>nazwa</t>
  </si>
  <si>
    <t>ulica</t>
  </si>
  <si>
    <t>kod pocztowy i miejscowość</t>
  </si>
  <si>
    <t xml:space="preserve">CZĘŚĆ III PRZEDMIOTY OCHRONY INDIWIDUALNEJ </t>
  </si>
  <si>
    <t>Lp.</t>
  </si>
  <si>
    <t>Przedmiot zamówienia</t>
  </si>
  <si>
    <t>Ilość</t>
  </si>
  <si>
    <t>j.m.</t>
  </si>
  <si>
    <t>Cena jednostkowa netto 
[zł za j.m.]</t>
  </si>
  <si>
    <r>
      <t xml:space="preserve">Wartość netto [zł] 
</t>
    </r>
    <r>
      <rPr>
        <i/>
        <sz val="10"/>
        <color theme="1"/>
        <rFont val="Times New Roman"/>
        <family val="1"/>
        <charset val="238"/>
      </rPr>
      <t>cena jednostkowa netto x ilość</t>
    </r>
  </si>
  <si>
    <t>Stawka VAT [%]</t>
  </si>
  <si>
    <r>
      <t xml:space="preserve">Wartość VAT 
[zł] 
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</si>
  <si>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
[zł] 
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</si>
  <si>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para</t>
  </si>
  <si>
    <t>Kask ochronny</t>
  </si>
  <si>
    <t>szt.</t>
  </si>
  <si>
    <t>op.</t>
  </si>
  <si>
    <t>Filtr przeciwpyłowy do półmaski lakierniczej</t>
  </si>
  <si>
    <t>RAZEM</t>
  </si>
  <si>
    <t>X</t>
  </si>
  <si>
    <t>............................................................</t>
  </si>
  <si>
    <t>..................................................</t>
  </si>
  <si>
    <t>........................................................................................................</t>
  </si>
  <si>
    <r>
      <t>Miejscow</t>
    </r>
    <r>
      <rPr>
        <sz val="9"/>
        <color indexed="8"/>
        <rFont val="Times New Roman"/>
        <family val="1"/>
        <charset val="238"/>
      </rPr>
      <t>ość</t>
    </r>
  </si>
  <si>
    <t>Data</t>
  </si>
  <si>
    <t>Czytelny podpis i pieczęć imienna Wykonawcy 
lub osoby upoważnionej do jego reprezentowania</t>
  </si>
  <si>
    <t>kpl.</t>
  </si>
  <si>
    <t>Rękawice robocze wzmocnione skórą kozią</t>
  </si>
  <si>
    <t>Rękawice ochronne wzmocnione nitrylem</t>
  </si>
  <si>
    <t>Rękawice gumowe kwaso-olejoodporne</t>
  </si>
  <si>
    <t xml:space="preserve">Rękawice antyprzepięciowe 
stretch - kevlar
</t>
  </si>
  <si>
    <t xml:space="preserve"> Rękawice nitrylowe jednorazowe (100 szt. w opakowaniu/ 50 par)</t>
  </si>
  <si>
    <t>Rękawice ochronne długie gumowe</t>
  </si>
  <si>
    <t>Ochronniki słuchu</t>
  </si>
  <si>
    <t xml:space="preserve">Okulary ochronne
przeciwodpryskowe
</t>
  </si>
  <si>
    <t>Przyłbica spawalnicza</t>
  </si>
  <si>
    <t>Ochraniacze spawalnicze na buty, nagolenniki</t>
  </si>
  <si>
    <t xml:space="preserve">Nakolanniki </t>
  </si>
  <si>
    <t xml:space="preserve">Zestaw asekuracyjny do pracy na wysokości ( szelki bezpieczeństwa, urządzenie samozaciskowe, zatrzaśnik </t>
  </si>
  <si>
    <t>Maska lakiernicza filtrująca całotwarzowa (pełnotwarzowa)</t>
  </si>
  <si>
    <t xml:space="preserve">Filtr przeciwpyłowy do maski lakierniczej całotwarzowej
(pełnotwarzowa)
</t>
  </si>
  <si>
    <t xml:space="preserve">Pochłaniacz gazowy do maski lakierniczej całotwarzowej
(pełnotwarzowa)
</t>
  </si>
  <si>
    <t>Filtropochłaniacz  do maski lakierniczej całotwarzowej (pełnotwarzowa)</t>
  </si>
  <si>
    <t>Półmaska lakiernicza filtrująca</t>
  </si>
  <si>
    <t>Pochłaniacz gazowy do półmaski lakierniczej</t>
  </si>
  <si>
    <t>Maska filtrująca całotwarzowa do pracy z kwasami i roztworami żrącymi z filtrami w ilości 30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</si>
</sst>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Alignment="1"/>
    <xf numFmtId="9" fontId="9" fillId="0" borderId="5" xfId="1" applyNumberFormat="1" applyFont="1" applyFill="1" applyBorder="1" applyAlignment="1">
      <alignment horizontal="center" vertical="center"/>
    </xf>
    <xf numFmtId="0" fontId="6" fillId="0" borderId="0" xfId="1" applyFont="1"/>
    <xf numFmtId="9" fontId="9" fillId="2" borderId="5" xfId="1" applyNumberFormat="1" applyFont="1" applyFill="1" applyBorder="1" applyAlignment="1">
      <alignment horizontal="center" vertical="center"/>
    </xf>
    <xf numFmtId="9" fontId="9" fillId="2" borderId="12" xfId="1" applyNumberFormat="1" applyFont="1" applyFill="1" applyBorder="1" applyAlignment="1">
      <alignment horizontal="center" vertical="center"/>
    </xf>
    <xf numFmtId="9" fontId="9" fillId="0" borderId="13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9" fillId="0" borderId="0" xfId="1" applyFont="1"/>
    <xf numFmtId="0" fontId="12" fillId="2" borderId="0" xfId="1" applyFont="1" applyFill="1" applyBorder="1" applyAlignment="1">
      <alignment horizontal="center" vertical="center"/>
    </xf>
    <xf numFmtId="4" fontId="12" fillId="2" borderId="0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/>
    <xf numFmtId="0" fontId="9" fillId="0" borderId="0" xfId="1" applyFont="1" applyAlignment="1">
      <alignment vertical="center"/>
    </xf>
    <xf numFmtId="0" fontId="16" fillId="0" borderId="0" xfId="1" applyFont="1"/>
    <xf numFmtId="4" fontId="11" fillId="3" borderId="5" xfId="1" applyNumberFormat="1" applyFont="1" applyFill="1" applyBorder="1" applyAlignment="1">
      <alignment horizontal="right" vertical="center" wrapText="1"/>
    </xf>
    <xf numFmtId="4" fontId="11" fillId="3" borderId="12" xfId="1" applyNumberFormat="1" applyFont="1" applyFill="1" applyBorder="1" applyAlignment="1">
      <alignment horizontal="right" vertical="center" wrapText="1"/>
    </xf>
    <xf numFmtId="4" fontId="11" fillId="3" borderId="13" xfId="1" applyNumberFormat="1" applyFont="1" applyFill="1" applyBorder="1" applyAlignment="1">
      <alignment horizontal="right" vertical="center" wrapText="1"/>
    </xf>
    <xf numFmtId="4" fontId="3" fillId="3" borderId="18" xfId="1" applyNumberFormat="1" applyFont="1" applyFill="1" applyBorder="1" applyAlignment="1">
      <alignment horizontal="right" vertical="center"/>
    </xf>
    <xf numFmtId="0" fontId="3" fillId="3" borderId="5" xfId="1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/>
    </xf>
    <xf numFmtId="4" fontId="11" fillId="0" borderId="11" xfId="1" applyNumberFormat="1" applyFont="1" applyBorder="1" applyAlignment="1">
      <alignment horizontal="center" vertical="center"/>
    </xf>
    <xf numFmtId="4" fontId="11" fillId="0" borderId="14" xfId="1" applyNumberFormat="1" applyFont="1" applyBorder="1" applyAlignment="1">
      <alignment horizontal="center" vertical="center"/>
    </xf>
    <xf numFmtId="4" fontId="11" fillId="0" borderId="19" xfId="1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 vertical="center" wrapText="1"/>
    </xf>
    <xf numFmtId="0" fontId="3" fillId="3" borderId="15" xfId="1" applyFont="1" applyFill="1" applyBorder="1" applyAlignment="1">
      <alignment horizontal="right" vertical="center"/>
    </xf>
    <xf numFmtId="0" fontId="3" fillId="3" borderId="16" xfId="1" applyFont="1" applyFill="1" applyBorder="1" applyAlignment="1">
      <alignment horizontal="right" vertical="center"/>
    </xf>
    <xf numFmtId="0" fontId="3" fillId="3" borderId="20" xfId="1" applyFont="1" applyFill="1" applyBorder="1" applyAlignment="1">
      <alignment horizontal="right" vertical="center"/>
    </xf>
    <xf numFmtId="0" fontId="3" fillId="3" borderId="17" xfId="1" applyFont="1" applyFill="1" applyBorder="1" applyAlignment="1">
      <alignment horizontal="right" vertic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 vertical="center"/>
    </xf>
    <xf numFmtId="9" fontId="9" fillId="0" borderId="0" xfId="1" applyNumberFormat="1" applyFont="1" applyAlignment="1">
      <alignment horizontal="center" vertical="center"/>
    </xf>
  </cellXfs>
  <cellStyles count="2">
    <cellStyle name="Normalny" xfId="0" builtinId="0"/>
    <cellStyle name="Normalny 2 3" xfId="1"/>
  </cellStyles>
  <dxfs count="7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9"/>
  <sheetViews>
    <sheetView showGridLines="0" tabSelected="1" topLeftCell="A16" zoomScaleNormal="100" workbookViewId="0">
      <selection activeCell="J35" sqref="J35"/>
    </sheetView>
  </sheetViews>
  <sheetFormatPr defaultRowHeight="15"/>
  <cols>
    <col min="1" max="1" width="2" customWidth="1"/>
    <col min="2" max="2" width="5.42578125" customWidth="1"/>
    <col min="3" max="3" width="61.42578125" customWidth="1"/>
    <col min="4" max="4" width="8.7109375" customWidth="1"/>
    <col min="5" max="5" width="6.140625" customWidth="1"/>
    <col min="6" max="6" width="12.85546875" customWidth="1"/>
    <col min="7" max="7" width="14.7109375" customWidth="1"/>
    <col min="8" max="8" width="7" customWidth="1"/>
    <col min="9" max="9" width="14.42578125" customWidth="1"/>
    <col min="10" max="10" width="16.7109375" customWidth="1"/>
    <col min="11" max="11" width="6.28515625" customWidth="1"/>
    <col min="12" max="12" width="4.140625" customWidth="1"/>
    <col min="16" max="16" width="13" bestFit="1" customWidth="1"/>
  </cols>
  <sheetData>
    <row r="1" spans="2:13" ht="20.25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1"/>
      <c r="M1" s="1"/>
    </row>
    <row r="2" spans="2:13" ht="8.4499999999999993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</row>
    <row r="3" spans="2:13" s="4" customFormat="1">
      <c r="B3" s="43" t="s">
        <v>1</v>
      </c>
      <c r="C3" s="44"/>
      <c r="D3" s="44"/>
      <c r="E3" s="44"/>
      <c r="F3" s="44"/>
      <c r="G3" s="44"/>
      <c r="H3" s="44"/>
      <c r="I3" s="44"/>
      <c r="J3" s="44"/>
      <c r="K3" s="45"/>
      <c r="M3" s="5"/>
    </row>
    <row r="4" spans="2:13" s="6" customFormat="1">
      <c r="B4" s="38" t="s">
        <v>2</v>
      </c>
      <c r="C4" s="39"/>
      <c r="D4" s="40"/>
      <c r="E4" s="40"/>
      <c r="F4" s="40"/>
      <c r="G4" s="40"/>
      <c r="H4" s="40"/>
      <c r="I4" s="40"/>
      <c r="J4" s="40"/>
      <c r="K4" s="41"/>
      <c r="M4" s="7"/>
    </row>
    <row r="5" spans="2:13" s="6" customFormat="1">
      <c r="B5" s="38" t="s">
        <v>3</v>
      </c>
      <c r="C5" s="39"/>
      <c r="D5" s="40"/>
      <c r="E5" s="40"/>
      <c r="F5" s="40"/>
      <c r="G5" s="40"/>
      <c r="H5" s="40"/>
      <c r="I5" s="40"/>
      <c r="J5" s="40"/>
      <c r="K5" s="41"/>
      <c r="M5" s="5"/>
    </row>
    <row r="6" spans="2:13" s="6" customFormat="1">
      <c r="B6" s="38" t="s">
        <v>4</v>
      </c>
      <c r="C6" s="39"/>
      <c r="D6" s="40"/>
      <c r="E6" s="40"/>
      <c r="F6" s="40"/>
      <c r="G6" s="40"/>
      <c r="H6" s="40"/>
      <c r="I6" s="40"/>
      <c r="J6" s="40"/>
      <c r="K6" s="41"/>
      <c r="M6" s="5"/>
    </row>
    <row r="7" spans="2:13" s="6" customFormat="1" ht="15.75" thickBot="1">
      <c r="B7" s="46"/>
      <c r="C7" s="47"/>
      <c r="D7" s="48"/>
      <c r="E7" s="48"/>
      <c r="F7" s="48"/>
      <c r="G7" s="48"/>
      <c r="H7" s="48"/>
      <c r="I7" s="48"/>
      <c r="J7" s="48"/>
      <c r="K7" s="49"/>
      <c r="M7" s="5"/>
    </row>
    <row r="8" spans="2:13" s="9" customFormat="1" ht="9.6" customHeight="1">
      <c r="B8" s="8"/>
      <c r="C8" s="8"/>
      <c r="D8" s="8"/>
      <c r="E8" s="8"/>
      <c r="F8" s="8"/>
      <c r="G8" s="8"/>
      <c r="I8" s="10"/>
      <c r="J8" s="10"/>
      <c r="K8" s="10"/>
      <c r="M8" s="11"/>
    </row>
    <row r="9" spans="2:13" ht="25.5" customHeight="1">
      <c r="B9" s="50" t="s">
        <v>5</v>
      </c>
      <c r="C9" s="50"/>
      <c r="D9" s="50"/>
      <c r="E9" s="50"/>
      <c r="F9" s="50"/>
      <c r="G9" s="50"/>
      <c r="H9" s="50"/>
      <c r="I9" s="50"/>
      <c r="J9" s="50"/>
      <c r="K9" s="50"/>
      <c r="L9" s="12"/>
      <c r="M9" s="12"/>
    </row>
    <row r="10" spans="2:13" ht="6" customHeight="1"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12"/>
      <c r="M10" s="12"/>
    </row>
    <row r="11" spans="2:13" ht="31.5" customHeight="1">
      <c r="B11" s="52" t="s">
        <v>6</v>
      </c>
      <c r="C11" s="52" t="s">
        <v>7</v>
      </c>
      <c r="D11" s="52" t="s">
        <v>8</v>
      </c>
      <c r="E11" s="52" t="s">
        <v>9</v>
      </c>
      <c r="F11" s="52" t="s">
        <v>10</v>
      </c>
      <c r="G11" s="52" t="s">
        <v>11</v>
      </c>
      <c r="H11" s="52" t="s">
        <v>12</v>
      </c>
      <c r="I11" s="52" t="s">
        <v>13</v>
      </c>
      <c r="J11" s="52" t="s">
        <v>14</v>
      </c>
      <c r="K11" s="1"/>
      <c r="L11" s="1"/>
      <c r="M11" s="1"/>
    </row>
    <row r="12" spans="2:13" ht="31.5" customHeight="1" thickBot="1">
      <c r="B12" s="52"/>
      <c r="C12" s="52"/>
      <c r="D12" s="53"/>
      <c r="E12" s="53"/>
      <c r="F12" s="52"/>
      <c r="G12" s="52"/>
      <c r="H12" s="52"/>
      <c r="I12" s="52"/>
      <c r="J12" s="52"/>
      <c r="K12" s="1"/>
      <c r="L12" s="1"/>
      <c r="M12" s="1"/>
    </row>
    <row r="13" spans="2:13" s="14" customFormat="1" ht="16.5" thickBot="1">
      <c r="B13" s="30">
        <v>1</v>
      </c>
      <c r="C13" s="31" t="s">
        <v>29</v>
      </c>
      <c r="D13" s="36">
        <v>1800</v>
      </c>
      <c r="E13" s="37" t="s">
        <v>15</v>
      </c>
      <c r="F13" s="33"/>
      <c r="G13" s="26">
        <f>F13*D13</f>
        <v>0</v>
      </c>
      <c r="H13" s="13">
        <v>0.23</v>
      </c>
      <c r="I13" s="26">
        <f>J13-G13</f>
        <v>0</v>
      </c>
      <c r="J13" s="26">
        <f>G13*1.23</f>
        <v>0</v>
      </c>
    </row>
    <row r="14" spans="2:13" s="14" customFormat="1" ht="17.25" customHeight="1" thickBot="1">
      <c r="B14" s="30">
        <v>2</v>
      </c>
      <c r="C14" s="31" t="s">
        <v>30</v>
      </c>
      <c r="D14" s="36">
        <v>1400</v>
      </c>
      <c r="E14" s="37" t="s">
        <v>15</v>
      </c>
      <c r="F14" s="33"/>
      <c r="G14" s="26">
        <f t="shared" ref="G14:G18" si="0">F14*D14</f>
        <v>0</v>
      </c>
      <c r="H14" s="13">
        <v>0.23</v>
      </c>
      <c r="I14" s="26">
        <f t="shared" ref="I14:I18" si="1">J14-G14</f>
        <v>0</v>
      </c>
      <c r="J14" s="26">
        <f t="shared" ref="J14:J18" si="2">G14*1.23</f>
        <v>0</v>
      </c>
    </row>
    <row r="15" spans="2:13" s="14" customFormat="1" ht="16.5" thickBot="1">
      <c r="B15" s="30">
        <v>3</v>
      </c>
      <c r="C15" s="31" t="s">
        <v>31</v>
      </c>
      <c r="D15" s="36">
        <v>345</v>
      </c>
      <c r="E15" s="37" t="s">
        <v>15</v>
      </c>
      <c r="F15" s="33"/>
      <c r="G15" s="26">
        <f t="shared" si="0"/>
        <v>0</v>
      </c>
      <c r="H15" s="13">
        <v>0.23</v>
      </c>
      <c r="I15" s="26">
        <f t="shared" si="1"/>
        <v>0</v>
      </c>
      <c r="J15" s="26">
        <f t="shared" si="2"/>
        <v>0</v>
      </c>
    </row>
    <row r="16" spans="2:13" s="14" customFormat="1" ht="16.5" thickBot="1">
      <c r="B16" s="30">
        <v>4</v>
      </c>
      <c r="C16" s="32" t="s">
        <v>32</v>
      </c>
      <c r="D16" s="36">
        <v>800</v>
      </c>
      <c r="E16" s="37" t="s">
        <v>15</v>
      </c>
      <c r="F16" s="33"/>
      <c r="G16" s="26">
        <f t="shared" si="0"/>
        <v>0</v>
      </c>
      <c r="H16" s="15">
        <v>0.23</v>
      </c>
      <c r="I16" s="26">
        <f t="shared" si="1"/>
        <v>0</v>
      </c>
      <c r="J16" s="26">
        <f t="shared" si="2"/>
        <v>0</v>
      </c>
    </row>
    <row r="17" spans="2:10" s="14" customFormat="1" ht="16.5" thickBot="1">
      <c r="B17" s="30">
        <v>5</v>
      </c>
      <c r="C17" s="31" t="s">
        <v>33</v>
      </c>
      <c r="D17" s="36">
        <v>35</v>
      </c>
      <c r="E17" s="37" t="s">
        <v>18</v>
      </c>
      <c r="F17" s="34"/>
      <c r="G17" s="27">
        <f t="shared" si="0"/>
        <v>0</v>
      </c>
      <c r="H17" s="16">
        <v>0.23</v>
      </c>
      <c r="I17" s="27">
        <f t="shared" si="1"/>
        <v>0</v>
      </c>
      <c r="J17" s="27">
        <f t="shared" si="2"/>
        <v>0</v>
      </c>
    </row>
    <row r="18" spans="2:10" s="14" customFormat="1" ht="16.5" thickBot="1">
      <c r="B18" s="30">
        <v>6</v>
      </c>
      <c r="C18" s="31" t="s">
        <v>34</v>
      </c>
      <c r="D18" s="36">
        <v>12</v>
      </c>
      <c r="E18" s="37" t="s">
        <v>15</v>
      </c>
      <c r="F18" s="33"/>
      <c r="G18" s="26">
        <f t="shared" si="0"/>
        <v>0</v>
      </c>
      <c r="H18" s="15">
        <v>0.23</v>
      </c>
      <c r="I18" s="26">
        <f t="shared" si="1"/>
        <v>0</v>
      </c>
      <c r="J18" s="26">
        <f t="shared" si="2"/>
        <v>0</v>
      </c>
    </row>
    <row r="19" spans="2:10" s="14" customFormat="1" ht="16.5" thickBot="1">
      <c r="B19" s="30">
        <v>7</v>
      </c>
      <c r="C19" s="31" t="s">
        <v>35</v>
      </c>
      <c r="D19" s="36">
        <v>93</v>
      </c>
      <c r="E19" s="37" t="s">
        <v>17</v>
      </c>
      <c r="F19" s="35"/>
      <c r="G19" s="28">
        <f>F19*D19</f>
        <v>0</v>
      </c>
      <c r="H19" s="17">
        <v>0.23</v>
      </c>
      <c r="I19" s="28">
        <f>J19-G19</f>
        <v>0</v>
      </c>
      <c r="J19" s="28">
        <f>G19*1.23</f>
        <v>0</v>
      </c>
    </row>
    <row r="20" spans="2:10" s="14" customFormat="1" ht="16.5" thickBot="1">
      <c r="B20" s="30">
        <v>8</v>
      </c>
      <c r="C20" s="32" t="s">
        <v>36</v>
      </c>
      <c r="D20" s="36">
        <v>30</v>
      </c>
      <c r="E20" s="37" t="s">
        <v>17</v>
      </c>
      <c r="F20" s="33"/>
      <c r="G20" s="26">
        <f t="shared" ref="G20:G26" si="3">F20*D20</f>
        <v>0</v>
      </c>
      <c r="H20" s="13">
        <v>0.23</v>
      </c>
      <c r="I20" s="26">
        <f t="shared" ref="I20:I26" si="4">J20-G20</f>
        <v>0</v>
      </c>
      <c r="J20" s="26">
        <f t="shared" ref="J20:J26" si="5">G20*1.23</f>
        <v>0</v>
      </c>
    </row>
    <row r="21" spans="2:10" s="14" customFormat="1" ht="16.5" thickBot="1">
      <c r="B21" s="30">
        <v>9</v>
      </c>
      <c r="C21" s="31" t="s">
        <v>16</v>
      </c>
      <c r="D21" s="36">
        <v>30</v>
      </c>
      <c r="E21" s="37" t="s">
        <v>17</v>
      </c>
      <c r="F21" s="33"/>
      <c r="G21" s="26">
        <f t="shared" si="3"/>
        <v>0</v>
      </c>
      <c r="H21" s="13">
        <v>0.23</v>
      </c>
      <c r="I21" s="26">
        <f t="shared" si="4"/>
        <v>0</v>
      </c>
      <c r="J21" s="26">
        <f t="shared" si="5"/>
        <v>0</v>
      </c>
    </row>
    <row r="22" spans="2:10" s="14" customFormat="1" ht="16.5" thickBot="1">
      <c r="B22" s="30">
        <v>10</v>
      </c>
      <c r="C22" s="31" t="s">
        <v>37</v>
      </c>
      <c r="D22" s="36">
        <v>14</v>
      </c>
      <c r="E22" s="37" t="s">
        <v>17</v>
      </c>
      <c r="F22" s="33"/>
      <c r="G22" s="26">
        <f t="shared" si="3"/>
        <v>0</v>
      </c>
      <c r="H22" s="15">
        <v>0.23</v>
      </c>
      <c r="I22" s="26">
        <f t="shared" si="4"/>
        <v>0</v>
      </c>
      <c r="J22" s="26">
        <f t="shared" si="5"/>
        <v>0</v>
      </c>
    </row>
    <row r="23" spans="2:10" s="14" customFormat="1" ht="16.5" thickBot="1">
      <c r="B23" s="30">
        <v>11</v>
      </c>
      <c r="C23" s="31" t="s">
        <v>38</v>
      </c>
      <c r="D23" s="36">
        <v>7</v>
      </c>
      <c r="E23" s="37" t="s">
        <v>15</v>
      </c>
      <c r="F23" s="33"/>
      <c r="G23" s="26">
        <f t="shared" si="3"/>
        <v>0</v>
      </c>
      <c r="H23" s="15">
        <v>0.23</v>
      </c>
      <c r="I23" s="26">
        <f t="shared" si="4"/>
        <v>0</v>
      </c>
      <c r="J23" s="26">
        <f t="shared" si="5"/>
        <v>0</v>
      </c>
    </row>
    <row r="24" spans="2:10" s="14" customFormat="1" ht="16.5" thickBot="1">
      <c r="B24" s="30">
        <v>12</v>
      </c>
      <c r="C24" s="31" t="s">
        <v>39</v>
      </c>
      <c r="D24" s="36">
        <v>50</v>
      </c>
      <c r="E24" s="37" t="s">
        <v>15</v>
      </c>
      <c r="F24" s="33"/>
      <c r="G24" s="26">
        <f t="shared" si="3"/>
        <v>0</v>
      </c>
      <c r="H24" s="13">
        <v>0.23</v>
      </c>
      <c r="I24" s="26">
        <f t="shared" si="4"/>
        <v>0</v>
      </c>
      <c r="J24" s="26">
        <f t="shared" si="5"/>
        <v>0</v>
      </c>
    </row>
    <row r="25" spans="2:10" s="14" customFormat="1" ht="24.75" thickBot="1">
      <c r="B25" s="30">
        <v>13</v>
      </c>
      <c r="C25" s="31" t="s">
        <v>40</v>
      </c>
      <c r="D25" s="36">
        <v>12</v>
      </c>
      <c r="E25" s="37" t="s">
        <v>17</v>
      </c>
      <c r="F25" s="33"/>
      <c r="G25" s="26">
        <f t="shared" si="3"/>
        <v>0</v>
      </c>
      <c r="H25" s="13">
        <v>0.23</v>
      </c>
      <c r="I25" s="26">
        <f t="shared" si="4"/>
        <v>0</v>
      </c>
      <c r="J25" s="26">
        <f t="shared" si="5"/>
        <v>0</v>
      </c>
    </row>
    <row r="26" spans="2:10" s="14" customFormat="1" ht="16.5" thickBot="1">
      <c r="B26" s="30">
        <v>14</v>
      </c>
      <c r="C26" s="31" t="s">
        <v>41</v>
      </c>
      <c r="D26" s="36">
        <v>7</v>
      </c>
      <c r="E26" s="37" t="s">
        <v>17</v>
      </c>
      <c r="F26" s="33"/>
      <c r="G26" s="26">
        <f t="shared" si="3"/>
        <v>0</v>
      </c>
      <c r="H26" s="13">
        <v>0.23</v>
      </c>
      <c r="I26" s="26">
        <f t="shared" si="4"/>
        <v>0</v>
      </c>
      <c r="J26" s="26">
        <f t="shared" si="5"/>
        <v>0</v>
      </c>
    </row>
    <row r="27" spans="2:10" s="14" customFormat="1" ht="16.5" thickBot="1">
      <c r="B27" s="30">
        <v>15</v>
      </c>
      <c r="C27" s="32" t="s">
        <v>42</v>
      </c>
      <c r="D27" s="36">
        <v>108</v>
      </c>
      <c r="E27" s="37" t="s">
        <v>17</v>
      </c>
      <c r="F27" s="33"/>
      <c r="G27" s="26">
        <f t="shared" ref="G27:G31" si="6">F27*D27</f>
        <v>0</v>
      </c>
      <c r="H27" s="15">
        <v>0.23</v>
      </c>
      <c r="I27" s="26">
        <f t="shared" ref="I27:I31" si="7">J27-G27</f>
        <v>0</v>
      </c>
      <c r="J27" s="26">
        <f t="shared" ref="J27:J31" si="8">G27*1.23</f>
        <v>0</v>
      </c>
    </row>
    <row r="28" spans="2:10" s="14" customFormat="1" ht="16.5" thickBot="1">
      <c r="B28" s="30">
        <v>16</v>
      </c>
      <c r="C28" s="32" t="s">
        <v>43</v>
      </c>
      <c r="D28" s="36">
        <v>30</v>
      </c>
      <c r="E28" s="37" t="s">
        <v>17</v>
      </c>
      <c r="F28" s="33"/>
      <c r="G28" s="26">
        <f t="shared" si="6"/>
        <v>0</v>
      </c>
      <c r="H28" s="15">
        <v>0.23</v>
      </c>
      <c r="I28" s="26">
        <f t="shared" si="7"/>
        <v>0</v>
      </c>
      <c r="J28" s="26">
        <f t="shared" si="8"/>
        <v>0</v>
      </c>
    </row>
    <row r="29" spans="2:10" s="14" customFormat="1" ht="16.5" thickBot="1">
      <c r="B29" s="30">
        <v>17</v>
      </c>
      <c r="C29" s="31" t="s">
        <v>44</v>
      </c>
      <c r="D29" s="36">
        <v>30</v>
      </c>
      <c r="E29" s="37" t="s">
        <v>17</v>
      </c>
      <c r="F29" s="33"/>
      <c r="G29" s="26">
        <f t="shared" si="6"/>
        <v>0</v>
      </c>
      <c r="H29" s="13">
        <v>0.23</v>
      </c>
      <c r="I29" s="26">
        <f t="shared" si="7"/>
        <v>0</v>
      </c>
      <c r="J29" s="26">
        <f t="shared" si="8"/>
        <v>0</v>
      </c>
    </row>
    <row r="30" spans="2:10" s="14" customFormat="1" ht="16.5" thickBot="1">
      <c r="B30" s="30">
        <v>18</v>
      </c>
      <c r="C30" s="31" t="s">
        <v>45</v>
      </c>
      <c r="D30" s="36">
        <v>20</v>
      </c>
      <c r="E30" s="37" t="s">
        <v>17</v>
      </c>
      <c r="F30" s="33"/>
      <c r="G30" s="26">
        <f t="shared" si="6"/>
        <v>0</v>
      </c>
      <c r="H30" s="13">
        <v>0.23</v>
      </c>
      <c r="I30" s="26">
        <f t="shared" si="7"/>
        <v>0</v>
      </c>
      <c r="J30" s="26">
        <f t="shared" si="8"/>
        <v>0</v>
      </c>
    </row>
    <row r="31" spans="2:10" s="14" customFormat="1" ht="16.5" thickBot="1">
      <c r="B31" s="30">
        <v>19</v>
      </c>
      <c r="C31" s="31" t="s">
        <v>19</v>
      </c>
      <c r="D31" s="36">
        <v>30</v>
      </c>
      <c r="E31" s="37" t="s">
        <v>17</v>
      </c>
      <c r="F31" s="33"/>
      <c r="G31" s="26">
        <f t="shared" si="6"/>
        <v>0</v>
      </c>
      <c r="H31" s="13">
        <v>0.23</v>
      </c>
      <c r="I31" s="26">
        <f t="shared" si="7"/>
        <v>0</v>
      </c>
      <c r="J31" s="26">
        <f t="shared" si="8"/>
        <v>0</v>
      </c>
    </row>
    <row r="32" spans="2:10" s="14" customFormat="1" ht="16.5" thickBot="1">
      <c r="B32" s="30">
        <v>20</v>
      </c>
      <c r="C32" s="31" t="s">
        <v>46</v>
      </c>
      <c r="D32" s="36">
        <v>30</v>
      </c>
      <c r="E32" s="37" t="s">
        <v>17</v>
      </c>
      <c r="F32" s="33"/>
      <c r="G32" s="26">
        <f t="shared" ref="G32:G33" si="9">F32*D32</f>
        <v>0</v>
      </c>
      <c r="H32" s="13">
        <v>0.23</v>
      </c>
      <c r="I32" s="26">
        <f t="shared" ref="I32:I33" si="10">J32-G32</f>
        <v>0</v>
      </c>
      <c r="J32" s="26">
        <f t="shared" ref="J32:J33" si="11">G32*1.23</f>
        <v>0</v>
      </c>
    </row>
    <row r="33" spans="1:15" s="14" customFormat="1" ht="24.75" thickBot="1">
      <c r="B33" s="30">
        <v>21</v>
      </c>
      <c r="C33" s="31" t="s">
        <v>47</v>
      </c>
      <c r="D33" s="36">
        <v>4</v>
      </c>
      <c r="E33" s="37" t="s">
        <v>28</v>
      </c>
      <c r="F33" s="33"/>
      <c r="G33" s="26">
        <f t="shared" si="9"/>
        <v>0</v>
      </c>
      <c r="H33" s="13">
        <v>0.23</v>
      </c>
      <c r="I33" s="26">
        <f t="shared" si="10"/>
        <v>0</v>
      </c>
      <c r="J33" s="26">
        <f t="shared" si="11"/>
        <v>0</v>
      </c>
    </row>
    <row r="34" spans="1:15" s="19" customFormat="1" ht="15" customHeight="1" thickBot="1">
      <c r="B34" s="57" t="s">
        <v>20</v>
      </c>
      <c r="C34" s="58"/>
      <c r="D34" s="59"/>
      <c r="E34" s="59"/>
      <c r="F34" s="60"/>
      <c r="G34" s="29">
        <f>SUM(G13:G33)</f>
        <v>0</v>
      </c>
      <c r="H34" s="18" t="s">
        <v>21</v>
      </c>
      <c r="I34" s="29">
        <f>SUM(I13:I33)</f>
        <v>0</v>
      </c>
      <c r="J34" s="29">
        <f>SUM(J13:J33)</f>
        <v>0</v>
      </c>
    </row>
    <row r="35" spans="1:15" s="14" customFormat="1" ht="20.25" customHeight="1">
      <c r="B35" s="20"/>
      <c r="C35" s="20"/>
      <c r="D35" s="20"/>
      <c r="E35" s="20"/>
      <c r="F35" s="20"/>
      <c r="G35" s="20"/>
      <c r="H35" s="21"/>
      <c r="I35" s="21"/>
      <c r="J35" s="21"/>
    </row>
    <row r="36" spans="1:15" s="14" customFormat="1">
      <c r="B36" s="61"/>
      <c r="C36" s="61"/>
      <c r="D36" s="61"/>
      <c r="E36" s="61"/>
      <c r="F36" s="62"/>
      <c r="G36" s="62"/>
      <c r="H36" s="62"/>
      <c r="I36" s="62"/>
      <c r="J36" s="62"/>
    </row>
    <row r="37" spans="1:15" s="14" customFormat="1">
      <c r="B37" s="63" t="s">
        <v>22</v>
      </c>
      <c r="C37" s="63"/>
      <c r="D37" s="63" t="s">
        <v>23</v>
      </c>
      <c r="E37" s="63"/>
      <c r="F37" s="64" t="s">
        <v>24</v>
      </c>
      <c r="G37" s="64"/>
      <c r="H37" s="64"/>
      <c r="I37" s="64"/>
      <c r="J37" s="64"/>
    </row>
    <row r="38" spans="1:15" s="14" customFormat="1">
      <c r="B38" s="54" t="s">
        <v>25</v>
      </c>
      <c r="C38" s="54"/>
      <c r="D38" s="55" t="s">
        <v>26</v>
      </c>
      <c r="E38" s="55"/>
      <c r="F38" s="56" t="s">
        <v>27</v>
      </c>
      <c r="G38" s="56"/>
      <c r="H38" s="56"/>
      <c r="I38" s="56"/>
      <c r="J38" s="56"/>
    </row>
    <row r="39" spans="1:15" s="14" customFormat="1">
      <c r="B39" s="22"/>
      <c r="C39" s="22"/>
      <c r="D39" s="23"/>
      <c r="E39" s="23"/>
      <c r="F39" s="56"/>
      <c r="G39" s="56"/>
      <c r="H39" s="56"/>
      <c r="I39" s="56"/>
      <c r="J39" s="56"/>
    </row>
    <row r="40" spans="1:15" s="14" customFormat="1">
      <c r="B40" s="24"/>
      <c r="C40" s="24"/>
      <c r="D40" s="19"/>
      <c r="E40" s="19"/>
      <c r="F40" s="56"/>
      <c r="G40" s="56"/>
      <c r="H40" s="56"/>
      <c r="I40" s="56"/>
      <c r="J40" s="56"/>
    </row>
    <row r="41" spans="1:15" s="19" customFormat="1" ht="14.25">
      <c r="B41" s="1"/>
      <c r="C41" s="1"/>
      <c r="D41" s="1"/>
      <c r="E41" s="1"/>
      <c r="F41" s="1"/>
      <c r="G41" s="1"/>
      <c r="H41" s="1"/>
      <c r="I41" s="1"/>
      <c r="J41" s="1"/>
    </row>
    <row r="42" spans="1:15" s="14" customFormat="1">
      <c r="B42"/>
      <c r="C42"/>
      <c r="D42"/>
      <c r="E42"/>
      <c r="F42"/>
      <c r="G42"/>
      <c r="H42"/>
      <c r="I42"/>
      <c r="J42"/>
      <c r="L42" s="19"/>
      <c r="M42" s="19"/>
      <c r="N42" s="19"/>
      <c r="O42" s="19"/>
    </row>
    <row r="43" spans="1:15" s="1" customFormat="1" ht="9" customHeight="1">
      <c r="B43"/>
      <c r="C43"/>
      <c r="D43"/>
      <c r="E43"/>
      <c r="F43"/>
      <c r="G43"/>
      <c r="H43"/>
      <c r="I43"/>
      <c r="J43"/>
      <c r="K43" s="21"/>
      <c r="L43" s="19"/>
      <c r="M43" s="19"/>
      <c r="N43" s="19"/>
      <c r="O43" s="19"/>
    </row>
    <row r="44" spans="1:15" s="14" customFormat="1">
      <c r="A44" s="19"/>
      <c r="B44"/>
      <c r="C44"/>
      <c r="D44"/>
      <c r="E44"/>
      <c r="F44"/>
      <c r="G44"/>
      <c r="H44"/>
      <c r="I44"/>
      <c r="J44"/>
    </row>
    <row r="45" spans="1:15" s="14" customFormat="1" hidden="1">
      <c r="A45" s="19"/>
      <c r="B45"/>
      <c r="C45"/>
      <c r="D45"/>
      <c r="E45"/>
      <c r="F45"/>
      <c r="G45"/>
      <c r="H45"/>
      <c r="I45"/>
      <c r="J45"/>
    </row>
    <row r="46" spans="1:15" s="14" customFormat="1" ht="15" hidden="1" customHeight="1">
      <c r="A46" s="19"/>
      <c r="B46"/>
      <c r="C46"/>
      <c r="D46"/>
      <c r="E46"/>
      <c r="F46"/>
      <c r="G46"/>
      <c r="H46"/>
      <c r="I46"/>
      <c r="J46"/>
    </row>
    <row r="47" spans="1:15" s="1" customFormat="1" hidden="1">
      <c r="A47" s="25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15" s="1" customFormat="1" hidden="1">
      <c r="A48" s="25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 s="1" customFormat="1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</sheetData>
  <mergeCells count="35">
    <mergeCell ref="B38:C38"/>
    <mergeCell ref="D38:E38"/>
    <mergeCell ref="F38:J40"/>
    <mergeCell ref="J11:J12"/>
    <mergeCell ref="B34:F34"/>
    <mergeCell ref="B36:C36"/>
    <mergeCell ref="D36:E36"/>
    <mergeCell ref="F36:J36"/>
    <mergeCell ref="B37:C37"/>
    <mergeCell ref="D37:E37"/>
    <mergeCell ref="F37:J37"/>
    <mergeCell ref="B9:K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B6:C6"/>
    <mergeCell ref="D6:G6"/>
    <mergeCell ref="H6:K6"/>
    <mergeCell ref="B7:C7"/>
    <mergeCell ref="D7:G7"/>
    <mergeCell ref="H7:K7"/>
    <mergeCell ref="B5:C5"/>
    <mergeCell ref="D5:G5"/>
    <mergeCell ref="H5:K5"/>
    <mergeCell ref="B1:K1"/>
    <mergeCell ref="B3:K3"/>
    <mergeCell ref="B4:C4"/>
    <mergeCell ref="D4:G4"/>
    <mergeCell ref="H4:K4"/>
  </mergeCells>
  <conditionalFormatting sqref="H13:H17">
    <cfRule type="cellIs" dxfId="69" priority="61" stopIfTrue="1" operator="greaterThan">
      <formula>0.01</formula>
    </cfRule>
    <cfRule type="cellIs" dxfId="68" priority="62" stopIfTrue="1" operator="lessThan">
      <formula>0.01</formula>
    </cfRule>
    <cfRule type="cellIs" dxfId="67" priority="63" stopIfTrue="1" operator="lessThan">
      <formula>-0.02</formula>
    </cfRule>
    <cfRule type="cellIs" dxfId="66" priority="64" stopIfTrue="1" operator="lessThan">
      <formula>0.01</formula>
    </cfRule>
    <cfRule type="cellIs" dxfId="65" priority="65" stopIfTrue="1" operator="lessThan">
      <formula>0</formula>
    </cfRule>
    <cfRule type="cellIs" dxfId="64" priority="66" stopIfTrue="1" operator="greaterThan">
      <formula>0.01</formula>
    </cfRule>
    <cfRule type="cellIs" dxfId="63" priority="67" stopIfTrue="1" operator="lessThan">
      <formula>1</formula>
    </cfRule>
    <cfRule type="cellIs" dxfId="62" priority="68" stopIfTrue="1" operator="greaterThan">
      <formula>1</formula>
    </cfRule>
    <cfRule type="cellIs" dxfId="61" priority="69" stopIfTrue="1" operator="greaterThan">
      <formula>0.01</formula>
    </cfRule>
    <cfRule type="cellIs" dxfId="60" priority="70" stopIfTrue="1" operator="greaterThan">
      <formula>1</formula>
    </cfRule>
  </conditionalFormatting>
  <conditionalFormatting sqref="H18">
    <cfRule type="cellIs" dxfId="59" priority="51" stopIfTrue="1" operator="greaterThan">
      <formula>0.01</formula>
    </cfRule>
    <cfRule type="cellIs" dxfId="58" priority="52" stopIfTrue="1" operator="lessThan">
      <formula>0.01</formula>
    </cfRule>
    <cfRule type="cellIs" dxfId="57" priority="53" stopIfTrue="1" operator="lessThan">
      <formula>-0.02</formula>
    </cfRule>
    <cfRule type="cellIs" dxfId="56" priority="54" stopIfTrue="1" operator="lessThan">
      <formula>0.01</formula>
    </cfRule>
    <cfRule type="cellIs" dxfId="55" priority="55" stopIfTrue="1" operator="lessThan">
      <formula>0</formula>
    </cfRule>
    <cfRule type="cellIs" dxfId="54" priority="56" stopIfTrue="1" operator="greaterThan">
      <formula>0.01</formula>
    </cfRule>
    <cfRule type="cellIs" dxfId="53" priority="57" stopIfTrue="1" operator="lessThan">
      <formula>1</formula>
    </cfRule>
    <cfRule type="cellIs" dxfId="52" priority="58" stopIfTrue="1" operator="greaterThan">
      <formula>1</formula>
    </cfRule>
    <cfRule type="cellIs" dxfId="51" priority="59" stopIfTrue="1" operator="greaterThan">
      <formula>0.01</formula>
    </cfRule>
    <cfRule type="cellIs" dxfId="50" priority="60" stopIfTrue="1" operator="greaterThan">
      <formula>1</formula>
    </cfRule>
  </conditionalFormatting>
  <conditionalFormatting sqref="H19:H23">
    <cfRule type="cellIs" dxfId="49" priority="41" stopIfTrue="1" operator="greaterThan">
      <formula>0.01</formula>
    </cfRule>
    <cfRule type="cellIs" dxfId="48" priority="42" stopIfTrue="1" operator="lessThan">
      <formula>0.01</formula>
    </cfRule>
    <cfRule type="cellIs" dxfId="47" priority="43" stopIfTrue="1" operator="lessThan">
      <formula>-0.02</formula>
    </cfRule>
    <cfRule type="cellIs" dxfId="46" priority="44" stopIfTrue="1" operator="lessThan">
      <formula>0.01</formula>
    </cfRule>
    <cfRule type="cellIs" dxfId="45" priority="45" stopIfTrue="1" operator="lessThan">
      <formula>0</formula>
    </cfRule>
    <cfRule type="cellIs" dxfId="44" priority="46" stopIfTrue="1" operator="greaterThan">
      <formula>0.01</formula>
    </cfRule>
    <cfRule type="cellIs" dxfId="43" priority="47" stopIfTrue="1" operator="lessThan">
      <formula>1</formula>
    </cfRule>
    <cfRule type="cellIs" dxfId="42" priority="48" stopIfTrue="1" operator="greaterThan">
      <formula>1</formula>
    </cfRule>
    <cfRule type="cellIs" dxfId="41" priority="49" stopIfTrue="1" operator="greaterThan">
      <formula>0.01</formula>
    </cfRule>
    <cfRule type="cellIs" dxfId="40" priority="50" stopIfTrue="1" operator="greaterThan">
      <formula>1</formula>
    </cfRule>
  </conditionalFormatting>
  <conditionalFormatting sqref="H24:H26">
    <cfRule type="cellIs" dxfId="39" priority="31" stopIfTrue="1" operator="greaterThan">
      <formula>0.01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8" stopIfTrue="1" operator="greaterThan">
      <formula>1</formula>
    </cfRule>
    <cfRule type="cellIs" dxfId="31" priority="39" stopIfTrue="1" operator="greaterThan">
      <formula>0.01</formula>
    </cfRule>
    <cfRule type="cellIs" dxfId="30" priority="40" stopIfTrue="1" operator="greaterThan">
      <formula>1</formula>
    </cfRule>
  </conditionalFormatting>
  <conditionalFormatting sqref="H27:H28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H29:H31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H32:H33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blackAndWhite="1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87AA6BF8-32AC-452B-B67A-0EF562EADC5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 PRZED. OCHRONY.INDIW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Kaczmarek Aleksandra</dc:creator>
  <cp:lastModifiedBy>Krawczyńska Kornelia</cp:lastModifiedBy>
  <dcterms:created xsi:type="dcterms:W3CDTF">2025-03-24T09:10:01Z</dcterms:created>
  <dcterms:modified xsi:type="dcterms:W3CDTF">2026-04-03T09:56:12Z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9beb4fd7-2d02-4f81-a369-d291a312fbe9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Kaczmarek Aleksandra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5gf9Du6DWbAWuxjaarHHtxEgVD/g0Fs+</vt:lpwstr>
  </property>
  <property fmtid="{D5CDD505-2E9C-101B-9397-08002B2CF9AE}" pid="10" name="bjClsUserRVM">
    <vt:lpwstr>[]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10.70.46.81</vt:lpwstr>
  </property>
</Properties>
</file>